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20" windowWidth="27795" windowHeight="12585"/>
  </bookViews>
  <sheets>
    <sheet name="Results" sheetId="1" r:id="rId1"/>
    <sheet name="August" sheetId="2" r:id="rId2"/>
    <sheet name="October" sheetId="3" r:id="rId3"/>
    <sheet name="November" sheetId="4" r:id="rId4"/>
  </sheets>
  <calcPr calcId="145621"/>
</workbook>
</file>

<file path=xl/calcChain.xml><?xml version="1.0" encoding="utf-8"?>
<calcChain xmlns="http://schemas.openxmlformats.org/spreadsheetml/2006/main">
  <c r="M10" i="4" l="1"/>
  <c r="I10" i="4"/>
  <c r="D10" i="4"/>
  <c r="M9" i="4"/>
  <c r="I9" i="4"/>
  <c r="D9" i="4"/>
  <c r="M8" i="4"/>
  <c r="I8" i="4"/>
  <c r="D8" i="4"/>
  <c r="M7" i="4"/>
  <c r="I7" i="4"/>
  <c r="D7" i="4"/>
  <c r="M6" i="4"/>
  <c r="I6" i="4"/>
  <c r="D6" i="4"/>
  <c r="M5" i="4"/>
  <c r="I5" i="4"/>
  <c r="D5" i="4"/>
  <c r="M4" i="4"/>
  <c r="I4" i="4"/>
  <c r="D4" i="4"/>
  <c r="M10" i="3"/>
  <c r="I10" i="3"/>
  <c r="D10" i="3"/>
  <c r="M9" i="3"/>
  <c r="I9" i="3"/>
  <c r="D9" i="3"/>
  <c r="M8" i="3"/>
  <c r="I8" i="3"/>
  <c r="D8" i="3"/>
  <c r="I7" i="3"/>
  <c r="E7" i="3"/>
  <c r="M7" i="3" s="1"/>
  <c r="D7" i="3"/>
  <c r="M6" i="3"/>
  <c r="I6" i="3"/>
  <c r="D6" i="3"/>
  <c r="M5" i="3"/>
  <c r="I5" i="3"/>
  <c r="E5" i="3"/>
  <c r="D5" i="3"/>
  <c r="M4" i="3"/>
  <c r="I4" i="3"/>
  <c r="D4" i="3"/>
  <c r="M8" i="2"/>
  <c r="I8" i="2"/>
  <c r="J8" i="2" s="1"/>
  <c r="K8" i="2" s="1"/>
  <c r="L8" i="2" s="1"/>
  <c r="N8" i="2" s="1"/>
  <c r="D8" i="2"/>
  <c r="M7" i="2"/>
  <c r="J7" i="2"/>
  <c r="K7" i="2" s="1"/>
  <c r="L7" i="2" s="1"/>
  <c r="N7" i="2" s="1"/>
  <c r="I7" i="2"/>
  <c r="F7" i="2"/>
  <c r="D7" i="2"/>
  <c r="M6" i="2"/>
  <c r="J6" i="2"/>
  <c r="K6" i="2" s="1"/>
  <c r="L6" i="2" s="1"/>
  <c r="N6" i="2" s="1"/>
  <c r="I6" i="2"/>
  <c r="D6" i="2"/>
  <c r="M5" i="2"/>
  <c r="I5" i="2"/>
  <c r="J5" i="2" s="1"/>
  <c r="K5" i="2" s="1"/>
  <c r="L5" i="2" s="1"/>
  <c r="N5" i="2" s="1"/>
  <c r="D5" i="2"/>
  <c r="M4" i="2"/>
  <c r="I4" i="2"/>
  <c r="J4" i="2" s="1"/>
  <c r="K4" i="2" s="1"/>
  <c r="L4" i="2" s="1"/>
  <c r="N4" i="2" s="1"/>
  <c r="D4" i="2"/>
  <c r="F8" i="1"/>
  <c r="H8" i="1" s="1"/>
  <c r="I8" i="1" s="1"/>
  <c r="E8" i="1"/>
  <c r="F7" i="1"/>
  <c r="I7" i="1" s="1"/>
  <c r="E7" i="1"/>
  <c r="F6" i="1"/>
  <c r="I6" i="1" s="1"/>
  <c r="E6" i="1"/>
  <c r="F5" i="1"/>
  <c r="E5" i="1"/>
  <c r="F4" i="1"/>
  <c r="E4" i="1"/>
  <c r="I11" i="4" l="1"/>
  <c r="J7" i="4" s="1"/>
  <c r="K7" i="4" s="1"/>
  <c r="L7" i="4" s="1"/>
  <c r="N7" i="4" s="1"/>
  <c r="J5" i="3"/>
  <c r="K5" i="3" s="1"/>
  <c r="L5" i="3" s="1"/>
  <c r="N5" i="3" s="1"/>
  <c r="I11" i="3"/>
  <c r="G4" i="1"/>
  <c r="G5" i="1"/>
  <c r="G6" i="1"/>
  <c r="H4" i="1"/>
  <c r="I4" i="1"/>
  <c r="H5" i="1"/>
  <c r="I5" i="1"/>
  <c r="H6" i="1"/>
  <c r="G7" i="1"/>
  <c r="H7" i="1"/>
  <c r="J5" i="4" l="1"/>
  <c r="K5" i="4" s="1"/>
  <c r="L5" i="4" s="1"/>
  <c r="N5" i="4" s="1"/>
  <c r="J8" i="4"/>
  <c r="K8" i="4" s="1"/>
  <c r="L8" i="4" s="1"/>
  <c r="N8" i="4" s="1"/>
  <c r="J10" i="4"/>
  <c r="K10" i="4" s="1"/>
  <c r="L10" i="4" s="1"/>
  <c r="N10" i="4" s="1"/>
  <c r="J4" i="4"/>
  <c r="K4" i="4" s="1"/>
  <c r="L4" i="4" s="1"/>
  <c r="N4" i="4" s="1"/>
  <c r="J6" i="4"/>
  <c r="K6" i="4" s="1"/>
  <c r="L6" i="4" s="1"/>
  <c r="N6" i="4" s="1"/>
  <c r="J9" i="4"/>
  <c r="K9" i="4" s="1"/>
  <c r="L9" i="4" s="1"/>
  <c r="N9" i="4" s="1"/>
  <c r="J7" i="3"/>
  <c r="K7" i="3" s="1"/>
  <c r="L7" i="3" s="1"/>
  <c r="N7" i="3" s="1"/>
  <c r="J6" i="3"/>
  <c r="K6" i="3" s="1"/>
  <c r="L6" i="3" s="1"/>
  <c r="N6" i="3" s="1"/>
  <c r="J4" i="3"/>
  <c r="K4" i="3" s="1"/>
  <c r="L4" i="3" s="1"/>
  <c r="N4" i="3" s="1"/>
  <c r="J8" i="3"/>
  <c r="K8" i="3" s="1"/>
  <c r="L8" i="3" s="1"/>
  <c r="N8" i="3" s="1"/>
  <c r="J10" i="3"/>
  <c r="K10" i="3" s="1"/>
  <c r="L10" i="3" s="1"/>
  <c r="N10" i="3" s="1"/>
  <c r="J9" i="3"/>
  <c r="K9" i="3" s="1"/>
  <c r="L9" i="3" s="1"/>
  <c r="N9" i="3" s="1"/>
</calcChain>
</file>

<file path=xl/sharedStrings.xml><?xml version="1.0" encoding="utf-8"?>
<sst xmlns="http://schemas.openxmlformats.org/spreadsheetml/2006/main" count="122" uniqueCount="45">
  <si>
    <t>Date: 22/08/12</t>
  </si>
  <si>
    <t>Date: 02/10/12</t>
  </si>
  <si>
    <t>Date: 11/11/12</t>
  </si>
  <si>
    <t>Sample</t>
  </si>
  <si>
    <t>Concentration of POC (mg/L)</t>
  </si>
  <si>
    <t>average</t>
  </si>
  <si>
    <t>standard deviation</t>
  </si>
  <si>
    <t>Co-efficient of variation %</t>
  </si>
  <si>
    <t>Standard Error</t>
  </si>
  <si>
    <t>95% confidence intervals</t>
  </si>
  <si>
    <r>
      <t>0</t>
    </r>
    <r>
      <rPr>
        <sz val="11"/>
        <color theme="1"/>
        <rFont val="Calibri"/>
        <family val="2"/>
      </rPr>
      <t>–</t>
    </r>
    <r>
      <rPr>
        <sz val="11"/>
        <color theme="1"/>
        <rFont val="Calibri"/>
        <family val="2"/>
        <scheme val="minor"/>
      </rPr>
      <t>0.3 m</t>
    </r>
  </si>
  <si>
    <r>
      <t>0.3</t>
    </r>
    <r>
      <rPr>
        <sz val="11"/>
        <color theme="1"/>
        <rFont val="Calibri"/>
        <family val="2"/>
      </rPr>
      <t>–</t>
    </r>
    <r>
      <rPr>
        <sz val="11"/>
        <color theme="1"/>
        <rFont val="Calibri"/>
        <family val="2"/>
        <scheme val="minor"/>
      </rPr>
      <t>0.6 m</t>
    </r>
  </si>
  <si>
    <r>
      <t>0.6</t>
    </r>
    <r>
      <rPr>
        <sz val="11"/>
        <color theme="1"/>
        <rFont val="Calibri"/>
        <family val="2"/>
      </rPr>
      <t>–</t>
    </r>
    <r>
      <rPr>
        <sz val="11"/>
        <color theme="1"/>
        <rFont val="Calibri"/>
        <family val="2"/>
        <scheme val="minor"/>
      </rPr>
      <t>1.0 m</t>
    </r>
  </si>
  <si>
    <t>Canal</t>
  </si>
  <si>
    <t>Blank - deionised water</t>
  </si>
  <si>
    <t>Analysis for POC</t>
  </si>
  <si>
    <t>Sample collected on 15/08/12</t>
  </si>
  <si>
    <t>500 ml of DI water was passed through filters then filters were dried in oven at 40 degrees before use to remove any moisture and after sample had been filtered they were again dried in an oven at 40 degrees for 24 hours</t>
  </si>
  <si>
    <t>Used 0.45 micron 47 mm diameter cellulose nitrate membrane filters (Whatman)</t>
  </si>
  <si>
    <t>It appears that some of the filter was flushed out after the second filtering and as a result negative values were obtained.  The DI water blank was subtracted to get a better idea of the POC amount.</t>
  </si>
  <si>
    <t>Tin weight (g)</t>
  </si>
  <si>
    <t>Weight of tin + filter after drying (g)</t>
  </si>
  <si>
    <t>Weight of filter (g)</t>
  </si>
  <si>
    <t>Amount of sample passed through (mL)</t>
  </si>
  <si>
    <t>Error (ml)</t>
  </si>
  <si>
    <t>Weight of filter and tin after sample has passed through and drying (g) - Time 1</t>
  </si>
  <si>
    <t>Weight of filter and tin after sample has passed through and drying (g) - Time 2</t>
  </si>
  <si>
    <t>Weight of dry sample (g) = POM</t>
  </si>
  <si>
    <t>Add on error of blank</t>
  </si>
  <si>
    <t>Weight of POC (x 1/2) (g)</t>
  </si>
  <si>
    <t>Weight of POC mg</t>
  </si>
  <si>
    <t>Conversion to L</t>
  </si>
  <si>
    <t>Concentration of DOC (mg/L)</t>
  </si>
  <si>
    <t>Bulked a</t>
  </si>
  <si>
    <t>Bulked b</t>
  </si>
  <si>
    <t>Bulked c</t>
  </si>
  <si>
    <t>Sample collected on 02/10/12</t>
  </si>
  <si>
    <t>Used 0.45 micron 47 mm diameter mixed cellulose ester membrane filters (Advantech)</t>
  </si>
  <si>
    <t>It appears that some of the filter was flushed out after the second filtering and as a result negative values were obtained.  Three blanks were averaged and subtracted to get a better idea of the POC amount.</t>
  </si>
  <si>
    <t>Blank - deionised water 1</t>
  </si>
  <si>
    <t>Blank - deionised water 2</t>
  </si>
  <si>
    <t>Blank - deionised water 3</t>
  </si>
  <si>
    <t>Blank average</t>
  </si>
  <si>
    <t>Sample collected on 11/11/12</t>
  </si>
  <si>
    <t>400 ml of DI water was passed through filters then filters were dried in oven at 40 degrees before use to remove any moisture and after sample had been filtered they were again dried in an oven at 40 degrees for 24 hours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</si>
</sst>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
  </numFmts>
  <fonts count="2" x14ac:knownFonts="1">
    <font>
      <sz val="11"/>
      <color theme="1"/>
      <name val="Calibri"/>
      <family val="2"/>
      <scheme val="minor"/>
    </font>
    <font>
      <sz val="11"/>
      <color theme="1"/>
      <name val="Calibri"/>
      <family val="2"/>
    </font>
  </fonts>
  <fills count="2">
    <fill>
      <patternFill patternType="none"/>
    </fill>
    <fill>
      <patternFill patternType="gray125"/>
    </fill>
  </fills>
  <borders count="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15">
    <xf numFmtId="0" fontId="0" fillId="0" borderId="0" xfId="0"/>
    <xf numFmtId="0" fontId="0" fillId="0" borderId="1" xfId="0" applyBorder="1" applyAlignment="1">
      <alignment wrapText="1"/>
    </xf>
    <xf numFmtId="0" fontId="0" fillId="0" borderId="2" xfId="0" applyBorder="1" applyAlignment="1">
      <alignment wrapText="1"/>
    </xf>
    <xf numFmtId="0" fontId="0" fillId="0" borderId="3" xfId="0" applyBorder="1" applyAlignment="1">
      <alignment wrapText="1"/>
    </xf>
    <xf numFmtId="0" fontId="0" fillId="0" borderId="4" xfId="0" applyBorder="1" applyAlignment="1">
      <alignment wrapText="1"/>
    </xf>
    <xf numFmtId="2" fontId="0" fillId="0" borderId="0" xfId="0" applyNumberFormat="1" applyBorder="1" applyAlignment="1">
      <alignment wrapText="1"/>
    </xf>
    <xf numFmtId="164" fontId="0" fillId="0" borderId="0" xfId="0" applyNumberFormat="1"/>
    <xf numFmtId="0" fontId="0" fillId="0" borderId="6" xfId="0" applyBorder="1" applyAlignment="1">
      <alignment wrapText="1"/>
    </xf>
    <xf numFmtId="2" fontId="0" fillId="0" borderId="7" xfId="0" applyNumberFormat="1" applyBorder="1" applyAlignment="1">
      <alignment wrapText="1"/>
    </xf>
    <xf numFmtId="164" fontId="0" fillId="0" borderId="7" xfId="0" applyNumberFormat="1" applyBorder="1"/>
    <xf numFmtId="2" fontId="0" fillId="0" borderId="5" xfId="0" applyNumberFormat="1" applyBorder="1" applyAlignment="1">
      <alignment wrapText="1"/>
    </xf>
    <xf numFmtId="2" fontId="0" fillId="0" borderId="8" xfId="0" applyNumberFormat="1" applyBorder="1" applyAlignment="1">
      <alignment wrapText="1"/>
    </xf>
    <xf numFmtId="14" fontId="0" fillId="0" borderId="0" xfId="0" applyNumberFormat="1"/>
    <xf numFmtId="0" fontId="0" fillId="0" borderId="0" xfId="0" applyAlignment="1">
      <alignment wrapText="1"/>
    </xf>
    <xf numFmtId="2" fontId="0" fillId="0" borderId="0" xfId="0" applyNumberForma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8"/>
  <sheetViews>
    <sheetView tabSelected="1" workbookViewId="0">
      <selection activeCell="F13" sqref="F13"/>
    </sheetView>
  </sheetViews>
  <sheetFormatPr defaultRowHeight="15" x14ac:dyDescent="0.25"/>
  <cols>
    <col min="1" max="1" width="11" customWidth="1"/>
    <col min="2" max="3" width="18.42578125" customWidth="1"/>
    <col min="4" max="4" width="17" customWidth="1"/>
    <col min="5" max="5" width="11.28515625" customWidth="1"/>
    <col min="6" max="6" width="10.85546875" customWidth="1"/>
    <col min="7" max="7" width="13.7109375" customWidth="1"/>
    <col min="9" max="9" width="12.28515625" customWidth="1"/>
  </cols>
  <sheetData>
    <row r="2" spans="1:9" x14ac:dyDescent="0.25">
      <c r="B2" t="s">
        <v>0</v>
      </c>
      <c r="C2" t="s">
        <v>1</v>
      </c>
      <c r="D2" t="s">
        <v>2</v>
      </c>
    </row>
    <row r="3" spans="1:9" ht="51.75" customHeight="1" x14ac:dyDescent="0.25">
      <c r="A3" s="1" t="s">
        <v>3</v>
      </c>
      <c r="B3" s="2" t="s">
        <v>4</v>
      </c>
      <c r="C3" s="2" t="s">
        <v>4</v>
      </c>
      <c r="D3" s="2" t="s">
        <v>4</v>
      </c>
      <c r="E3" s="2" t="s">
        <v>5</v>
      </c>
      <c r="F3" s="2" t="s">
        <v>6</v>
      </c>
      <c r="G3" s="2" t="s">
        <v>7</v>
      </c>
      <c r="H3" s="2" t="s">
        <v>8</v>
      </c>
      <c r="I3" s="3" t="s">
        <v>9</v>
      </c>
    </row>
    <row r="4" spans="1:9" x14ac:dyDescent="0.25">
      <c r="A4" s="4" t="s">
        <v>10</v>
      </c>
      <c r="B4" s="5">
        <v>6.9832402234641586</v>
      </c>
      <c r="C4" s="5">
        <v>5.3999999999999968</v>
      </c>
      <c r="D4" s="5">
        <v>4.6320346320345545</v>
      </c>
      <c r="E4" s="5">
        <f>AVERAGE(B4:D4)</f>
        <v>5.6717582851662369</v>
      </c>
      <c r="F4" s="5">
        <f>STDEV(B4:D4)</f>
        <v>1.1989292545683541</v>
      </c>
      <c r="G4" s="5">
        <f>(F4/E4)*100</f>
        <v>21.138581622986319</v>
      </c>
      <c r="H4" s="5">
        <f>F4/(SQRT(3))</f>
        <v>0.69220212786435664</v>
      </c>
      <c r="I4" s="10">
        <f>_xlfn.CONFIDENCE.NORM(0.05,F4,3)</f>
        <v>1.356691240636128</v>
      </c>
    </row>
    <row r="5" spans="1:9" ht="30" x14ac:dyDescent="0.25">
      <c r="A5" s="4" t="s">
        <v>11</v>
      </c>
      <c r="B5" s="5">
        <v>3.6000000000002697</v>
      </c>
      <c r="C5" s="5">
        <v>1.5120967741934563</v>
      </c>
      <c r="D5" s="5">
        <v>1.4666666666666162</v>
      </c>
      <c r="E5" s="5">
        <f>AVERAGE(B5:D5)</f>
        <v>2.1929211469534473</v>
      </c>
      <c r="F5" s="5">
        <f>STDEV(B5:D5)</f>
        <v>1.2187777269404558</v>
      </c>
      <c r="G5" s="5">
        <f t="shared" ref="G5:G7" si="0">(F5/E5)*100</f>
        <v>55.577818136947755</v>
      </c>
      <c r="H5" s="5">
        <f>F5/(SQRT(3))</f>
        <v>0.70366164873139236</v>
      </c>
      <c r="I5" s="10">
        <f>_xlfn.CONFIDENCE.NORM(0.05,F5,3)</f>
        <v>1.3791514888156033</v>
      </c>
    </row>
    <row r="6" spans="1:9" ht="30" x14ac:dyDescent="0.25">
      <c r="A6" s="4" t="s">
        <v>12</v>
      </c>
      <c r="B6" s="5">
        <v>13.141025641025974</v>
      </c>
      <c r="C6" s="5">
        <v>10.199999999999912</v>
      </c>
      <c r="D6" s="5">
        <v>6.1524334251606314</v>
      </c>
      <c r="E6" s="5">
        <f>AVERAGE(B6:D6)</f>
        <v>9.831153022062173</v>
      </c>
      <c r="F6" s="5">
        <f>STDEV(B6:D6)</f>
        <v>3.508866107414732</v>
      </c>
      <c r="G6" s="5">
        <f t="shared" si="0"/>
        <v>35.69129785225045</v>
      </c>
      <c r="H6" s="5">
        <f>F6/(SQRT(3))</f>
        <v>2.0258447916662501</v>
      </c>
      <c r="I6" s="10">
        <f>_xlfn.CONFIDENCE.NORM(0.05,F6,3)</f>
        <v>3.9705828299338983</v>
      </c>
    </row>
    <row r="7" spans="1:9" x14ac:dyDescent="0.25">
      <c r="A7" s="4" t="s">
        <v>13</v>
      </c>
      <c r="B7" s="5">
        <v>1.4285714285715885</v>
      </c>
      <c r="C7" s="5">
        <v>0.71090047393352707</v>
      </c>
      <c r="D7" s="5">
        <v>0.76666666666658223</v>
      </c>
      <c r="E7" s="5">
        <f>AVERAGE(B7:D7)</f>
        <v>0.96871285639056592</v>
      </c>
      <c r="F7" s="5">
        <f>STDEV(B7:D7)</f>
        <v>0.39922411859663726</v>
      </c>
      <c r="G7" s="5">
        <f t="shared" si="0"/>
        <v>41.211811731718981</v>
      </c>
      <c r="H7" s="5">
        <f>F7/(SQRT(3))</f>
        <v>0.23049215233875961</v>
      </c>
      <c r="I7" s="10">
        <f>_xlfn.CONFIDENCE.NORM(0.05,F7,3)</f>
        <v>0.4517563173030883</v>
      </c>
    </row>
    <row r="8" spans="1:9" ht="45" x14ac:dyDescent="0.25">
      <c r="A8" s="7" t="s">
        <v>14</v>
      </c>
      <c r="B8" s="8">
        <v>0</v>
      </c>
      <c r="C8" s="8">
        <v>0</v>
      </c>
      <c r="D8" s="8">
        <v>0</v>
      </c>
      <c r="E8" s="8">
        <f>AVERAGE(B8:C8)</f>
        <v>0</v>
      </c>
      <c r="F8" s="8">
        <f>STDEV(B8:C8)</f>
        <v>0</v>
      </c>
      <c r="G8" s="8"/>
      <c r="H8" s="8">
        <f t="shared" ref="H8" si="1">F8/(SQRT(4))</f>
        <v>0</v>
      </c>
      <c r="I8" s="11">
        <f t="shared" ref="I8" si="2">2*H8</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
  <sheetViews>
    <sheetView workbookViewId="0">
      <selection activeCell="F23" sqref="F23"/>
    </sheetView>
  </sheetViews>
  <sheetFormatPr defaultRowHeight="15" x14ac:dyDescent="0.25"/>
  <cols>
    <col min="1" max="1" width="21.7109375" customWidth="1"/>
    <col min="2" max="2" width="14.7109375" customWidth="1"/>
    <col min="3" max="6" width="18.28515625" customWidth="1"/>
    <col min="7" max="8" width="19.28515625" customWidth="1"/>
    <col min="9" max="9" width="13.7109375" customWidth="1"/>
    <col min="10" max="10" width="14.42578125" customWidth="1"/>
    <col min="11" max="13" width="13.85546875" customWidth="1"/>
    <col min="14" max="14" width="18" customWidth="1"/>
    <col min="15" max="15" width="17" customWidth="1"/>
  </cols>
  <sheetData>
    <row r="1" spans="1:15" x14ac:dyDescent="0.25">
      <c r="A1" t="s">
        <v>15</v>
      </c>
      <c r="B1" t="s">
        <v>16</v>
      </c>
      <c r="E1" t="s">
        <v>17</v>
      </c>
    </row>
    <row r="2" spans="1:15" x14ac:dyDescent="0.25">
      <c r="A2" s="12">
        <v>41143</v>
      </c>
      <c r="E2" t="s">
        <v>18</v>
      </c>
      <c r="J2" t="s">
        <v>19</v>
      </c>
    </row>
    <row r="3" spans="1:15" s="13" customFormat="1" ht="60" x14ac:dyDescent="0.25">
      <c r="A3" s="13" t="s">
        <v>3</v>
      </c>
      <c r="B3" s="13" t="s">
        <v>20</v>
      </c>
      <c r="C3" s="13" t="s">
        <v>21</v>
      </c>
      <c r="D3" s="13" t="s">
        <v>22</v>
      </c>
      <c r="E3" s="13" t="s">
        <v>23</v>
      </c>
      <c r="F3" s="13" t="s">
        <v>24</v>
      </c>
      <c r="G3" s="13" t="s">
        <v>25</v>
      </c>
      <c r="H3" s="13" t="s">
        <v>26</v>
      </c>
      <c r="I3" s="13" t="s">
        <v>27</v>
      </c>
      <c r="J3" s="13" t="s">
        <v>28</v>
      </c>
      <c r="K3" s="13" t="s">
        <v>29</v>
      </c>
      <c r="L3" s="13" t="s">
        <v>30</v>
      </c>
      <c r="M3" s="13" t="s">
        <v>31</v>
      </c>
      <c r="N3" s="13" t="s">
        <v>4</v>
      </c>
      <c r="O3" s="13" t="s">
        <v>32</v>
      </c>
    </row>
    <row r="4" spans="1:15" x14ac:dyDescent="0.25">
      <c r="A4" t="s">
        <v>33</v>
      </c>
      <c r="B4" s="6">
        <v>0.87580000000000002</v>
      </c>
      <c r="C4" s="6">
        <v>0.95499999999999996</v>
      </c>
      <c r="D4" s="6">
        <f>C4-B4</f>
        <v>7.9199999999999937E-2</v>
      </c>
      <c r="E4" s="6">
        <v>179</v>
      </c>
      <c r="F4" s="6">
        <v>1</v>
      </c>
      <c r="G4" s="6">
        <v>0.95699999999999996</v>
      </c>
      <c r="H4" s="6">
        <v>0.95740000000000003</v>
      </c>
      <c r="I4" s="6">
        <f>H4-C4</f>
        <v>2.4000000000000687E-3</v>
      </c>
      <c r="J4" s="6">
        <f>I4-$I$8</f>
        <v>2.5000000000001688E-3</v>
      </c>
      <c r="K4">
        <f>J4*0.5</f>
        <v>1.2500000000000844E-3</v>
      </c>
      <c r="L4" s="6">
        <f>K4*1000</f>
        <v>1.2500000000000844</v>
      </c>
      <c r="M4" s="6">
        <f>1000/E4</f>
        <v>5.5865921787709496</v>
      </c>
      <c r="N4" s="6">
        <f>L4*M4</f>
        <v>6.9832402234641586</v>
      </c>
      <c r="O4" s="14">
        <v>15.036433428403317</v>
      </c>
    </row>
    <row r="5" spans="1:15" x14ac:dyDescent="0.25">
      <c r="A5" t="s">
        <v>34</v>
      </c>
      <c r="B5" s="6">
        <v>0.88380000000000003</v>
      </c>
      <c r="C5" s="6">
        <v>0.96299999999999997</v>
      </c>
      <c r="D5" s="6">
        <f t="shared" ref="D5:D8" si="0">C5-B5</f>
        <v>7.9199999999999937E-2</v>
      </c>
      <c r="E5" s="6">
        <v>250</v>
      </c>
      <c r="F5" s="6">
        <v>1</v>
      </c>
      <c r="G5" s="6">
        <v>0.96450000000000002</v>
      </c>
      <c r="H5" s="6">
        <v>0.9647</v>
      </c>
      <c r="I5" s="6">
        <f t="shared" ref="I5:I8" si="1">H5-C5</f>
        <v>1.7000000000000348E-3</v>
      </c>
      <c r="J5" s="6">
        <f t="shared" ref="J5:J8" si="2">I5-$I$8</f>
        <v>1.8000000000001348E-3</v>
      </c>
      <c r="K5">
        <f t="shared" ref="K5:K8" si="3">J5*0.5</f>
        <v>9.0000000000006741E-4</v>
      </c>
      <c r="L5" s="6">
        <f>K5*1000</f>
        <v>0.90000000000006741</v>
      </c>
      <c r="M5" s="6">
        <f>1000/E5</f>
        <v>4</v>
      </c>
      <c r="N5" s="6">
        <f t="shared" ref="N5:N8" si="4">L5*M5</f>
        <v>3.6000000000002697</v>
      </c>
      <c r="O5" s="14">
        <v>20.323648592782892</v>
      </c>
    </row>
    <row r="6" spans="1:15" x14ac:dyDescent="0.25">
      <c r="A6" t="s">
        <v>35</v>
      </c>
      <c r="B6" s="6">
        <v>0.88470000000000004</v>
      </c>
      <c r="C6" s="6">
        <v>0.96389999999999998</v>
      </c>
      <c r="D6" s="6">
        <f t="shared" si="0"/>
        <v>7.9199999999999937E-2</v>
      </c>
      <c r="E6" s="6">
        <v>156</v>
      </c>
      <c r="F6" s="6">
        <v>1</v>
      </c>
      <c r="G6" s="6">
        <v>0.96779999999999999</v>
      </c>
      <c r="H6" s="6">
        <v>0.96789999999999998</v>
      </c>
      <c r="I6" s="6">
        <f t="shared" si="1"/>
        <v>4.0000000000000036E-3</v>
      </c>
      <c r="J6" s="6">
        <f t="shared" si="2"/>
        <v>4.1000000000001036E-3</v>
      </c>
      <c r="K6">
        <f t="shared" si="3"/>
        <v>2.0500000000000518E-3</v>
      </c>
      <c r="L6" s="6">
        <f>K6*1000</f>
        <v>2.0500000000000518</v>
      </c>
      <c r="M6" s="6">
        <f t="shared" ref="M6:M8" si="5">1000/E6</f>
        <v>6.4102564102564106</v>
      </c>
      <c r="N6" s="6">
        <f t="shared" si="4"/>
        <v>13.141025641025974</v>
      </c>
      <c r="O6" s="14">
        <v>18.661831728455731</v>
      </c>
    </row>
    <row r="7" spans="1:15" x14ac:dyDescent="0.25">
      <c r="A7" t="s">
        <v>13</v>
      </c>
      <c r="B7" s="6">
        <v>0.87790000000000001</v>
      </c>
      <c r="C7" s="6">
        <v>0.96309999999999996</v>
      </c>
      <c r="D7" s="6">
        <f t="shared" si="0"/>
        <v>8.5199999999999942E-2</v>
      </c>
      <c r="E7" s="6">
        <v>350</v>
      </c>
      <c r="F7" s="6">
        <f>1+0.75</f>
        <v>1.75</v>
      </c>
      <c r="G7" s="6">
        <v>0.96389999999999998</v>
      </c>
      <c r="H7" s="6">
        <v>0.96399999999999997</v>
      </c>
      <c r="I7" s="6">
        <f t="shared" si="1"/>
        <v>9.000000000000119E-4</v>
      </c>
      <c r="J7" s="6">
        <f t="shared" si="2"/>
        <v>1.0000000000001119E-3</v>
      </c>
      <c r="K7">
        <f t="shared" si="3"/>
        <v>5.0000000000005596E-4</v>
      </c>
      <c r="L7" s="6">
        <f>K7*1000</f>
        <v>0.50000000000005596</v>
      </c>
      <c r="M7" s="6">
        <f t="shared" si="5"/>
        <v>2.8571428571428572</v>
      </c>
      <c r="N7" s="6">
        <f t="shared" si="4"/>
        <v>1.4285714285715885</v>
      </c>
      <c r="O7" s="14">
        <v>26.860165652641715</v>
      </c>
    </row>
    <row r="8" spans="1:15" x14ac:dyDescent="0.25">
      <c r="A8" t="s">
        <v>14</v>
      </c>
      <c r="B8" s="6">
        <v>0.88439999999999996</v>
      </c>
      <c r="C8" s="6">
        <v>0.95720000000000005</v>
      </c>
      <c r="D8" s="6">
        <f t="shared" si="0"/>
        <v>7.2800000000000087E-2</v>
      </c>
      <c r="E8" s="6">
        <v>500</v>
      </c>
      <c r="F8" s="6">
        <v>2.5</v>
      </c>
      <c r="G8" s="6">
        <v>0.95750000000000002</v>
      </c>
      <c r="H8" s="6">
        <v>0.95709999999999995</v>
      </c>
      <c r="I8" s="6">
        <f t="shared" si="1"/>
        <v>-1.0000000000010001E-4</v>
      </c>
      <c r="J8" s="6">
        <f t="shared" si="2"/>
        <v>0</v>
      </c>
      <c r="K8">
        <f t="shared" si="3"/>
        <v>0</v>
      </c>
      <c r="L8" s="6">
        <f>K8*1000</f>
        <v>0</v>
      </c>
      <c r="M8" s="6">
        <f t="shared" si="5"/>
        <v>2</v>
      </c>
      <c r="N8" s="6">
        <f t="shared" si="4"/>
        <v>0</v>
      </c>
      <c r="O8" s="14">
        <v>-1.8293929620244551E-2</v>
      </c>
    </row>
    <row r="14" spans="1:15" ht="30" x14ac:dyDescent="0.25">
      <c r="A14" s="1" t="s">
        <v>3</v>
      </c>
      <c r="B14" s="2" t="s">
        <v>4</v>
      </c>
      <c r="C14" s="3" t="s">
        <v>32</v>
      </c>
    </row>
    <row r="15" spans="1:15" x14ac:dyDescent="0.25">
      <c r="A15" s="4" t="s">
        <v>33</v>
      </c>
      <c r="B15" s="5">
        <v>6.9832402234641586</v>
      </c>
      <c r="C15" s="10">
        <v>15.036433428403317</v>
      </c>
    </row>
    <row r="16" spans="1:15" x14ac:dyDescent="0.25">
      <c r="A16" s="4" t="s">
        <v>34</v>
      </c>
      <c r="B16" s="5">
        <v>3.6000000000002697</v>
      </c>
      <c r="C16" s="10">
        <v>20.323648592782892</v>
      </c>
    </row>
    <row r="17" spans="1:3" x14ac:dyDescent="0.25">
      <c r="A17" s="4" t="s">
        <v>35</v>
      </c>
      <c r="B17" s="5">
        <v>13.141025641025974</v>
      </c>
      <c r="C17" s="10">
        <v>18.661831728455731</v>
      </c>
    </row>
    <row r="18" spans="1:3" x14ac:dyDescent="0.25">
      <c r="A18" s="4" t="s">
        <v>13</v>
      </c>
      <c r="B18" s="5">
        <v>1.4285714285715885</v>
      </c>
      <c r="C18" s="10">
        <v>26.860165652641715</v>
      </c>
    </row>
    <row r="19" spans="1:3" ht="30" x14ac:dyDescent="0.25">
      <c r="A19" s="7" t="s">
        <v>14</v>
      </c>
      <c r="B19" s="8">
        <v>0</v>
      </c>
      <c r="C19" s="11">
        <v>-1.8293929620244551E-2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
  <sheetViews>
    <sheetView workbookViewId="0">
      <selection activeCell="F26" sqref="F26"/>
    </sheetView>
  </sheetViews>
  <sheetFormatPr defaultRowHeight="15" x14ac:dyDescent="0.25"/>
  <cols>
    <col min="1" max="1" width="27.140625" customWidth="1"/>
    <col min="2" max="2" width="12.42578125" customWidth="1"/>
    <col min="3" max="3" width="13.42578125" customWidth="1"/>
    <col min="4" max="4" width="15.7109375" customWidth="1"/>
    <col min="5" max="6" width="18.85546875" customWidth="1"/>
    <col min="7" max="7" width="13.42578125" customWidth="1"/>
    <col min="8" max="8" width="15.140625" customWidth="1"/>
    <col min="9" max="10" width="14.42578125" customWidth="1"/>
    <col min="11" max="11" width="15.42578125" customWidth="1"/>
    <col min="12" max="12" width="17" customWidth="1"/>
    <col min="13" max="13" width="14.5703125" customWidth="1"/>
    <col min="14" max="14" width="12.42578125" customWidth="1"/>
    <col min="15" max="15" width="13.28515625" customWidth="1"/>
  </cols>
  <sheetData>
    <row r="1" spans="1:16" x14ac:dyDescent="0.25">
      <c r="A1" t="s">
        <v>15</v>
      </c>
      <c r="B1" t="s">
        <v>36</v>
      </c>
      <c r="E1" t="s">
        <v>17</v>
      </c>
    </row>
    <row r="2" spans="1:16" x14ac:dyDescent="0.25">
      <c r="A2" s="12"/>
      <c r="E2" t="s">
        <v>37</v>
      </c>
      <c r="J2" t="s">
        <v>38</v>
      </c>
    </row>
    <row r="3" spans="1:16" ht="105" x14ac:dyDescent="0.25">
      <c r="A3" s="13" t="s">
        <v>3</v>
      </c>
      <c r="B3" s="13" t="s">
        <v>20</v>
      </c>
      <c r="C3" s="13" t="s">
        <v>21</v>
      </c>
      <c r="D3" s="13" t="s">
        <v>22</v>
      </c>
      <c r="E3" s="13" t="s">
        <v>23</v>
      </c>
      <c r="F3" s="13" t="s">
        <v>24</v>
      </c>
      <c r="G3" s="13" t="s">
        <v>25</v>
      </c>
      <c r="H3" s="13" t="s">
        <v>26</v>
      </c>
      <c r="I3" s="13" t="s">
        <v>27</v>
      </c>
      <c r="J3" s="13" t="s">
        <v>28</v>
      </c>
      <c r="K3" s="13" t="s">
        <v>29</v>
      </c>
      <c r="L3" s="13" t="s">
        <v>30</v>
      </c>
      <c r="M3" s="13" t="s">
        <v>31</v>
      </c>
      <c r="N3" s="13" t="s">
        <v>4</v>
      </c>
      <c r="O3" s="13" t="s">
        <v>32</v>
      </c>
      <c r="P3" s="13"/>
    </row>
    <row r="4" spans="1:16" x14ac:dyDescent="0.25">
      <c r="A4" t="s">
        <v>33</v>
      </c>
      <c r="B4" s="6">
        <v>0.88990000000000002</v>
      </c>
      <c r="C4" s="6">
        <v>0.96309999999999996</v>
      </c>
      <c r="D4" s="6">
        <f>C4-B4</f>
        <v>7.3199999999999932E-2</v>
      </c>
      <c r="E4" s="6">
        <v>250</v>
      </c>
      <c r="F4" s="6">
        <v>1</v>
      </c>
      <c r="G4" s="6">
        <v>0.96430000000000005</v>
      </c>
      <c r="H4" s="6">
        <v>0.96460000000000001</v>
      </c>
      <c r="I4" s="6">
        <f>H4-C4</f>
        <v>1.5000000000000568E-3</v>
      </c>
      <c r="J4" s="6">
        <f>I4-$I$11</f>
        <v>2.6999999999999984E-3</v>
      </c>
      <c r="K4" s="6">
        <f>J4*0.5</f>
        <v>1.3499999999999992E-3</v>
      </c>
      <c r="L4" s="6">
        <f>K4*1000</f>
        <v>1.3499999999999992</v>
      </c>
      <c r="M4" s="6">
        <f>1000/E4</f>
        <v>4</v>
      </c>
      <c r="N4" s="6">
        <f>L4*M4</f>
        <v>5.3999999999999968</v>
      </c>
      <c r="O4" s="14"/>
    </row>
    <row r="5" spans="1:16" x14ac:dyDescent="0.25">
      <c r="A5" t="s">
        <v>34</v>
      </c>
      <c r="B5" s="6">
        <v>0.89019999999999999</v>
      </c>
      <c r="C5" s="6">
        <v>0.96360000000000001</v>
      </c>
      <c r="D5" s="6">
        <f t="shared" ref="D5:D10" si="0">C5-B5</f>
        <v>7.3400000000000021E-2</v>
      </c>
      <c r="E5" s="6">
        <f>250+246</f>
        <v>496</v>
      </c>
      <c r="F5" s="6">
        <v>2</v>
      </c>
      <c r="G5" s="6">
        <v>0.96379999999999999</v>
      </c>
      <c r="H5" s="6">
        <v>0.96389999999999998</v>
      </c>
      <c r="I5" s="6">
        <f t="shared" ref="I5:I10" si="1">H5-C5</f>
        <v>2.9999999999996696E-4</v>
      </c>
      <c r="J5" s="6">
        <f t="shared" ref="J5:J10" si="2">I5-$I$11</f>
        <v>1.4999999999999087E-3</v>
      </c>
      <c r="K5" s="6">
        <f t="shared" ref="K5:K10" si="3">J5*0.5</f>
        <v>7.4999999999995437E-4</v>
      </c>
      <c r="L5" s="6">
        <f t="shared" ref="L5:L10" si="4">K5*1000</f>
        <v>0.74999999999995437</v>
      </c>
      <c r="M5" s="6">
        <f t="shared" ref="M5:M10" si="5">1000/E5</f>
        <v>2.0161290322580645</v>
      </c>
      <c r="N5" s="6">
        <f t="shared" ref="N5:N10" si="6">L5*M5</f>
        <v>1.5120967741934563</v>
      </c>
      <c r="O5" s="14"/>
    </row>
    <row r="6" spans="1:16" x14ac:dyDescent="0.25">
      <c r="A6" t="s">
        <v>35</v>
      </c>
      <c r="B6" s="6">
        <v>0.8962</v>
      </c>
      <c r="C6" s="6">
        <v>0.97</v>
      </c>
      <c r="D6" s="6">
        <f t="shared" si="0"/>
        <v>7.3799999999999977E-2</v>
      </c>
      <c r="E6" s="6">
        <v>250</v>
      </c>
      <c r="F6" s="6">
        <v>1</v>
      </c>
      <c r="G6" s="6">
        <v>0.97350000000000003</v>
      </c>
      <c r="H6" s="6">
        <v>0.97389999999999999</v>
      </c>
      <c r="I6" s="6">
        <f t="shared" si="1"/>
        <v>3.9000000000000146E-3</v>
      </c>
      <c r="J6" s="6">
        <f t="shared" si="2"/>
        <v>5.0999999999999561E-3</v>
      </c>
      <c r="K6" s="6">
        <f t="shared" si="3"/>
        <v>2.5499999999999781E-3</v>
      </c>
      <c r="L6" s="6">
        <f t="shared" si="4"/>
        <v>2.5499999999999781</v>
      </c>
      <c r="M6" s="6">
        <f t="shared" si="5"/>
        <v>4</v>
      </c>
      <c r="N6" s="6">
        <f t="shared" si="6"/>
        <v>10.199999999999912</v>
      </c>
      <c r="O6" s="14"/>
    </row>
    <row r="7" spans="1:16" x14ac:dyDescent="0.25">
      <c r="A7" t="s">
        <v>13</v>
      </c>
      <c r="B7" s="6">
        <v>0.87419999999999998</v>
      </c>
      <c r="C7" s="6">
        <v>0.94720000000000004</v>
      </c>
      <c r="D7" s="6">
        <f t="shared" si="0"/>
        <v>7.3000000000000065E-2</v>
      </c>
      <c r="E7" s="6">
        <f>250+(250-78)</f>
        <v>422</v>
      </c>
      <c r="F7" s="6">
        <v>2</v>
      </c>
      <c r="G7" s="6">
        <v>0.94630000000000003</v>
      </c>
      <c r="H7" s="6">
        <v>0.9466</v>
      </c>
      <c r="I7" s="6">
        <f t="shared" si="1"/>
        <v>-6.0000000000004494E-4</v>
      </c>
      <c r="J7" s="6">
        <f t="shared" si="2"/>
        <v>5.9999999999989684E-4</v>
      </c>
      <c r="K7" s="6">
        <f t="shared" si="3"/>
        <v>2.9999999999994842E-4</v>
      </c>
      <c r="L7" s="6">
        <f t="shared" si="4"/>
        <v>0.29999999999994842</v>
      </c>
      <c r="M7" s="6">
        <f t="shared" si="5"/>
        <v>2.3696682464454977</v>
      </c>
      <c r="N7" s="6">
        <f t="shared" si="6"/>
        <v>0.71090047393352707</v>
      </c>
      <c r="O7" s="14"/>
    </row>
    <row r="8" spans="1:16" x14ac:dyDescent="0.25">
      <c r="A8" t="s">
        <v>39</v>
      </c>
      <c r="B8" s="6">
        <v>0.88849999999999996</v>
      </c>
      <c r="C8" s="6">
        <v>0.96199999999999997</v>
      </c>
      <c r="D8" s="6">
        <f t="shared" si="0"/>
        <v>7.350000000000001E-2</v>
      </c>
      <c r="E8" s="6">
        <v>300</v>
      </c>
      <c r="F8" s="6">
        <v>2.5</v>
      </c>
      <c r="G8" s="6">
        <v>0.96040000000000003</v>
      </c>
      <c r="H8" s="6">
        <v>0.96060000000000001</v>
      </c>
      <c r="I8" s="6">
        <f t="shared" si="1"/>
        <v>-1.3999999999999568E-3</v>
      </c>
      <c r="J8" s="6">
        <f t="shared" si="2"/>
        <v>-2.0000000000001505E-4</v>
      </c>
      <c r="K8" s="6">
        <f t="shared" si="3"/>
        <v>-1.0000000000000753E-4</v>
      </c>
      <c r="L8" s="6">
        <f t="shared" si="4"/>
        <v>-0.10000000000000753</v>
      </c>
      <c r="M8" s="6">
        <f t="shared" si="5"/>
        <v>3.3333333333333335</v>
      </c>
      <c r="N8" s="6">
        <f t="shared" si="6"/>
        <v>-0.33333333333335846</v>
      </c>
      <c r="O8" s="14"/>
    </row>
    <row r="9" spans="1:16" x14ac:dyDescent="0.25">
      <c r="A9" t="s">
        <v>40</v>
      </c>
      <c r="B9" s="6">
        <v>0.878</v>
      </c>
      <c r="C9" s="6">
        <v>0.95169999999999999</v>
      </c>
      <c r="D9" s="6">
        <f t="shared" si="0"/>
        <v>7.3699999999999988E-2</v>
      </c>
      <c r="E9" s="6">
        <v>300</v>
      </c>
      <c r="F9" s="6">
        <v>2.5</v>
      </c>
      <c r="G9" s="6">
        <v>0.95040000000000002</v>
      </c>
      <c r="H9" s="6">
        <v>0.95050000000000001</v>
      </c>
      <c r="I9" s="6">
        <f t="shared" si="1"/>
        <v>-1.1999999999999789E-3</v>
      </c>
      <c r="J9" s="6">
        <f t="shared" si="2"/>
        <v>-3.7079714299004252E-17</v>
      </c>
      <c r="K9" s="6">
        <f t="shared" si="3"/>
        <v>-1.8539857149502126E-17</v>
      </c>
      <c r="L9" s="6">
        <f t="shared" si="4"/>
        <v>-1.8539857149502126E-14</v>
      </c>
      <c r="M9" s="6">
        <f t="shared" si="5"/>
        <v>3.3333333333333335</v>
      </c>
      <c r="N9" s="6">
        <f t="shared" si="6"/>
        <v>-6.1799523831673753E-14</v>
      </c>
    </row>
    <row r="10" spans="1:16" x14ac:dyDescent="0.25">
      <c r="A10" t="s">
        <v>41</v>
      </c>
      <c r="B10" s="6">
        <v>0.87590000000000001</v>
      </c>
      <c r="C10" s="6">
        <v>0.95009999999999994</v>
      </c>
      <c r="D10" s="6">
        <f t="shared" si="0"/>
        <v>7.4199999999999933E-2</v>
      </c>
      <c r="E10" s="6">
        <v>300</v>
      </c>
      <c r="F10" s="6">
        <v>2.5</v>
      </c>
      <c r="G10" s="6">
        <v>0.9486</v>
      </c>
      <c r="H10" s="6">
        <v>0.94910000000000005</v>
      </c>
      <c r="I10" s="6">
        <f t="shared" si="1"/>
        <v>-9.9999999999988987E-4</v>
      </c>
      <c r="J10" s="6">
        <f t="shared" si="2"/>
        <v>2.0000000000005192E-4</v>
      </c>
      <c r="K10" s="6">
        <f t="shared" si="3"/>
        <v>1.0000000000002596E-4</v>
      </c>
      <c r="L10" s="6">
        <f t="shared" si="4"/>
        <v>0.10000000000002596</v>
      </c>
      <c r="M10" s="6">
        <f t="shared" si="5"/>
        <v>3.3333333333333335</v>
      </c>
      <c r="N10" s="6">
        <f t="shared" si="6"/>
        <v>0.33333333333341986</v>
      </c>
    </row>
    <row r="11" spans="1:16" x14ac:dyDescent="0.25">
      <c r="A11" t="s">
        <v>42</v>
      </c>
      <c r="I11" s="6">
        <f>AVERAGE(I8:I10)</f>
        <v>-1.1999999999999418E-3</v>
      </c>
    </row>
    <row r="14" spans="1:16" ht="45" x14ac:dyDescent="0.25">
      <c r="A14" s="1" t="s">
        <v>3</v>
      </c>
      <c r="B14" s="2" t="s">
        <v>4</v>
      </c>
      <c r="C14" s="3" t="s">
        <v>32</v>
      </c>
    </row>
    <row r="15" spans="1:16" x14ac:dyDescent="0.25">
      <c r="A15" s="4" t="s">
        <v>33</v>
      </c>
      <c r="B15" s="6">
        <v>5.3999999999999968</v>
      </c>
      <c r="C15" s="10"/>
    </row>
    <row r="16" spans="1:16" x14ac:dyDescent="0.25">
      <c r="A16" s="4" t="s">
        <v>34</v>
      </c>
      <c r="B16" s="6">
        <v>1.5120967741934563</v>
      </c>
      <c r="C16" s="10"/>
    </row>
    <row r="17" spans="1:3" x14ac:dyDescent="0.25">
      <c r="A17" s="4" t="s">
        <v>35</v>
      </c>
      <c r="B17" s="6">
        <v>10.199999999999912</v>
      </c>
      <c r="C17" s="10"/>
    </row>
    <row r="18" spans="1:3" x14ac:dyDescent="0.25">
      <c r="A18" s="4" t="s">
        <v>13</v>
      </c>
      <c r="B18" s="6">
        <v>0.71090047393352707</v>
      </c>
      <c r="C18" s="10"/>
    </row>
    <row r="19" spans="1:3" x14ac:dyDescent="0.25">
      <c r="A19" s="7" t="s">
        <v>14</v>
      </c>
      <c r="B19" s="9">
        <v>0</v>
      </c>
      <c r="C19" s="11"/>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9"/>
  <sheetViews>
    <sheetView workbookViewId="0">
      <selection activeCell="E1" sqref="E1"/>
    </sheetView>
  </sheetViews>
  <sheetFormatPr defaultRowHeight="15" x14ac:dyDescent="0.25"/>
  <cols>
    <col min="1" max="1" width="27.140625" customWidth="1"/>
    <col min="2" max="2" width="12.42578125" customWidth="1"/>
    <col min="3" max="3" width="13.42578125" customWidth="1"/>
    <col min="4" max="4" width="15.7109375" customWidth="1"/>
    <col min="5" max="6" width="18.85546875" customWidth="1"/>
    <col min="7" max="7" width="13.42578125" customWidth="1"/>
    <col min="8" max="8" width="15.140625" customWidth="1"/>
    <col min="9" max="10" width="14.42578125" customWidth="1"/>
    <col min="11" max="11" width="15.42578125" customWidth="1"/>
    <col min="12" max="12" width="17" customWidth="1"/>
    <col min="13" max="13" width="14.5703125" customWidth="1"/>
    <col min="14" max="14" width="12.42578125" customWidth="1"/>
    <col min="15" max="15" width="13.28515625" customWidth="1"/>
  </cols>
  <sheetData>
    <row r="1" spans="1:16" x14ac:dyDescent="0.25">
      <c r="A1" t="s">
        <v>15</v>
      </c>
      <c r="B1" t="s">
        <v>43</v>
      </c>
      <c r="E1" t="s">
        <v>44</v>
      </c>
    </row>
    <row r="2" spans="1:16" x14ac:dyDescent="0.25">
      <c r="A2" s="12"/>
      <c r="E2" t="s">
        <v>37</v>
      </c>
      <c r="J2" t="s">
        <v>38</v>
      </c>
    </row>
    <row r="3" spans="1:16" ht="105" x14ac:dyDescent="0.25">
      <c r="A3" s="13" t="s">
        <v>3</v>
      </c>
      <c r="B3" s="13" t="s">
        <v>20</v>
      </c>
      <c r="C3" s="13" t="s">
        <v>21</v>
      </c>
      <c r="D3" s="13" t="s">
        <v>22</v>
      </c>
      <c r="E3" s="13" t="s">
        <v>23</v>
      </c>
      <c r="F3" s="13" t="s">
        <v>24</v>
      </c>
      <c r="G3" s="13" t="s">
        <v>25</v>
      </c>
      <c r="H3" s="13" t="s">
        <v>26</v>
      </c>
      <c r="I3" s="13" t="s">
        <v>27</v>
      </c>
      <c r="J3" s="13" t="s">
        <v>28</v>
      </c>
      <c r="K3" s="13" t="s">
        <v>29</v>
      </c>
      <c r="L3" s="13" t="s">
        <v>30</v>
      </c>
      <c r="M3" s="13" t="s">
        <v>31</v>
      </c>
      <c r="N3" s="13" t="s">
        <v>4</v>
      </c>
      <c r="O3" s="13" t="s">
        <v>32</v>
      </c>
      <c r="P3" s="13"/>
    </row>
    <row r="4" spans="1:16" x14ac:dyDescent="0.25">
      <c r="A4" t="s">
        <v>33</v>
      </c>
      <c r="B4" s="6">
        <v>0.88880000000000003</v>
      </c>
      <c r="C4" s="6">
        <v>0.96499999999999997</v>
      </c>
      <c r="D4" s="6">
        <f>C4-B4</f>
        <v>7.6199999999999934E-2</v>
      </c>
      <c r="E4" s="6">
        <v>385</v>
      </c>
      <c r="F4" s="6">
        <v>2.5</v>
      </c>
      <c r="G4" s="6">
        <v>0.96730000000000005</v>
      </c>
      <c r="H4" s="6">
        <v>0.96699999999999997</v>
      </c>
      <c r="I4" s="6">
        <f>H4-C4</f>
        <v>2.0000000000000018E-3</v>
      </c>
      <c r="J4" s="6">
        <f>I4-$I$11</f>
        <v>3.5666666666666069E-3</v>
      </c>
      <c r="K4" s="6">
        <f>J4*0.5</f>
        <v>1.7833333333333035E-3</v>
      </c>
      <c r="L4" s="6">
        <f>K4*1000</f>
        <v>1.7833333333333035</v>
      </c>
      <c r="M4" s="6">
        <f>1000/E4</f>
        <v>2.5974025974025974</v>
      </c>
      <c r="N4" s="6">
        <f>L4*M4</f>
        <v>4.6320346320345545</v>
      </c>
      <c r="O4" s="14"/>
    </row>
    <row r="5" spans="1:16" x14ac:dyDescent="0.25">
      <c r="A5" t="s">
        <v>34</v>
      </c>
      <c r="B5" s="6">
        <v>0.89019999999999999</v>
      </c>
      <c r="C5" s="6">
        <v>0.96479999999999999</v>
      </c>
      <c r="D5" s="6">
        <f t="shared" ref="D5:D10" si="0">C5-B5</f>
        <v>7.46E-2</v>
      </c>
      <c r="E5" s="6">
        <v>500</v>
      </c>
      <c r="F5" s="6">
        <v>2.5</v>
      </c>
      <c r="G5" s="6">
        <v>0.96530000000000005</v>
      </c>
      <c r="H5" s="6">
        <v>0.9647</v>
      </c>
      <c r="I5" s="6">
        <f t="shared" ref="I5:I10" si="1">H5-C5</f>
        <v>-9.9999999999988987E-5</v>
      </c>
      <c r="J5" s="6">
        <f t="shared" ref="J5:J10" si="2">I5-$I$11</f>
        <v>1.4666666666666162E-3</v>
      </c>
      <c r="K5" s="6">
        <f t="shared" ref="K5:K10" si="3">J5*0.5</f>
        <v>7.3333333333330808E-4</v>
      </c>
      <c r="L5" s="6">
        <f t="shared" ref="L5:L10" si="4">K5*1000</f>
        <v>0.73333333333330808</v>
      </c>
      <c r="M5" s="6">
        <f t="shared" ref="M5:M10" si="5">1000/E5</f>
        <v>2</v>
      </c>
      <c r="N5" s="6">
        <f t="shared" ref="N5:N10" si="6">L5*M5</f>
        <v>1.4666666666666162</v>
      </c>
      <c r="O5" s="14"/>
    </row>
    <row r="6" spans="1:16" x14ac:dyDescent="0.25">
      <c r="A6" t="s">
        <v>35</v>
      </c>
      <c r="B6" s="6">
        <v>0.89570000000000005</v>
      </c>
      <c r="C6" s="6">
        <v>0.97140000000000004</v>
      </c>
      <c r="D6" s="6">
        <f t="shared" si="0"/>
        <v>7.569999999999999E-2</v>
      </c>
      <c r="E6" s="6">
        <v>363</v>
      </c>
      <c r="F6" s="6">
        <v>2.5</v>
      </c>
      <c r="G6" s="6">
        <v>0.97460000000000002</v>
      </c>
      <c r="H6" s="6">
        <v>0.97430000000000005</v>
      </c>
      <c r="I6" s="6">
        <f t="shared" si="1"/>
        <v>2.9000000000000137E-3</v>
      </c>
      <c r="J6" s="6">
        <f t="shared" si="2"/>
        <v>4.4666666666666188E-3</v>
      </c>
      <c r="K6" s="6">
        <f t="shared" si="3"/>
        <v>2.2333333333333094E-3</v>
      </c>
      <c r="L6" s="6">
        <f t="shared" si="4"/>
        <v>2.2333333333333094</v>
      </c>
      <c r="M6" s="6">
        <f>1000/E6</f>
        <v>2.7548209366391183</v>
      </c>
      <c r="N6" s="6">
        <f t="shared" si="6"/>
        <v>6.1524334251606314</v>
      </c>
      <c r="O6" s="14"/>
    </row>
    <row r="7" spans="1:16" x14ac:dyDescent="0.25">
      <c r="A7" t="s">
        <v>13</v>
      </c>
      <c r="B7" s="6">
        <v>0.87350000000000005</v>
      </c>
      <c r="C7" s="6">
        <v>0.94910000000000005</v>
      </c>
      <c r="D7" s="6">
        <f t="shared" si="0"/>
        <v>7.5600000000000001E-2</v>
      </c>
      <c r="E7" s="6">
        <v>500</v>
      </c>
      <c r="F7" s="6">
        <v>2.5</v>
      </c>
      <c r="G7" s="6">
        <v>0.9486</v>
      </c>
      <c r="H7" s="6">
        <v>0.94830000000000003</v>
      </c>
      <c r="I7" s="6">
        <f t="shared" si="1"/>
        <v>-8.0000000000002292E-4</v>
      </c>
      <c r="J7" s="6">
        <f t="shared" si="2"/>
        <v>7.6666666666658223E-4</v>
      </c>
      <c r="K7" s="6">
        <f t="shared" si="3"/>
        <v>3.8333333333329112E-4</v>
      </c>
      <c r="L7" s="6">
        <f t="shared" si="4"/>
        <v>0.38333333333329112</v>
      </c>
      <c r="M7" s="6">
        <f t="shared" si="5"/>
        <v>2</v>
      </c>
      <c r="N7" s="6">
        <f t="shared" si="6"/>
        <v>0.76666666666658223</v>
      </c>
      <c r="O7" s="14"/>
    </row>
    <row r="8" spans="1:16" x14ac:dyDescent="0.25">
      <c r="A8" t="s">
        <v>39</v>
      </c>
      <c r="B8" s="6">
        <v>0.88790000000000002</v>
      </c>
      <c r="C8" s="6">
        <v>0.96409999999999996</v>
      </c>
      <c r="D8" s="6">
        <f t="shared" si="0"/>
        <v>7.6199999999999934E-2</v>
      </c>
      <c r="E8" s="6">
        <v>500</v>
      </c>
      <c r="F8" s="6">
        <v>2.5</v>
      </c>
      <c r="G8" s="6">
        <v>0.9627</v>
      </c>
      <c r="H8" s="6">
        <v>0.96220000000000006</v>
      </c>
      <c r="I8" s="6">
        <f t="shared" si="1"/>
        <v>-1.8999999999999018E-3</v>
      </c>
      <c r="J8" s="6">
        <f t="shared" si="2"/>
        <v>-3.3333333333329662E-4</v>
      </c>
      <c r="K8" s="6">
        <f t="shared" si="3"/>
        <v>-1.6666666666664831E-4</v>
      </c>
      <c r="L8" s="6">
        <f t="shared" si="4"/>
        <v>-0.16666666666664831</v>
      </c>
      <c r="M8" s="6">
        <f t="shared" si="5"/>
        <v>2</v>
      </c>
      <c r="N8" s="6">
        <f t="shared" si="6"/>
        <v>-0.33333333333329662</v>
      </c>
      <c r="O8" s="14"/>
    </row>
    <row r="9" spans="1:16" x14ac:dyDescent="0.25">
      <c r="A9" t="s">
        <v>40</v>
      </c>
      <c r="B9" s="6">
        <v>0.87780000000000002</v>
      </c>
      <c r="C9" s="6">
        <v>0.95289999999999997</v>
      </c>
      <c r="D9" s="6">
        <f t="shared" si="0"/>
        <v>7.5099999999999945E-2</v>
      </c>
      <c r="E9" s="6">
        <v>500</v>
      </c>
      <c r="F9" s="6">
        <v>2.5</v>
      </c>
      <c r="G9" s="6">
        <v>0.95199999999999996</v>
      </c>
      <c r="H9" s="6">
        <v>0.95140000000000002</v>
      </c>
      <c r="I9" s="6">
        <f t="shared" si="1"/>
        <v>-1.4999999999999458E-3</v>
      </c>
      <c r="J9" s="6">
        <f t="shared" si="2"/>
        <v>6.6666666666659324E-5</v>
      </c>
      <c r="K9" s="6">
        <f t="shared" si="3"/>
        <v>3.3333333333329662E-5</v>
      </c>
      <c r="L9" s="6">
        <f t="shared" si="4"/>
        <v>3.3333333333329662E-2</v>
      </c>
      <c r="M9" s="6">
        <f t="shared" si="5"/>
        <v>2</v>
      </c>
      <c r="N9" s="6">
        <f t="shared" si="6"/>
        <v>6.6666666666659324E-2</v>
      </c>
    </row>
    <row r="10" spans="1:16" x14ac:dyDescent="0.25">
      <c r="A10" t="s">
        <v>41</v>
      </c>
      <c r="B10" s="6">
        <v>0.87560000000000004</v>
      </c>
      <c r="C10" s="6">
        <v>0.95109999999999995</v>
      </c>
      <c r="D10" s="6">
        <f t="shared" si="0"/>
        <v>7.5499999999999901E-2</v>
      </c>
      <c r="E10" s="6">
        <v>500</v>
      </c>
      <c r="F10" s="6">
        <v>2.5</v>
      </c>
      <c r="G10" s="6">
        <v>0.95020000000000004</v>
      </c>
      <c r="H10" s="6">
        <v>0.94979999999999998</v>
      </c>
      <c r="I10" s="6">
        <f t="shared" si="1"/>
        <v>-1.2999999999999678E-3</v>
      </c>
      <c r="J10" s="6">
        <f t="shared" si="2"/>
        <v>2.666666666666373E-4</v>
      </c>
      <c r="K10" s="6">
        <f t="shared" si="3"/>
        <v>1.3333333333331865E-4</v>
      </c>
      <c r="L10" s="6">
        <f t="shared" si="4"/>
        <v>0.13333333333331865</v>
      </c>
      <c r="M10" s="6">
        <f t="shared" si="5"/>
        <v>2</v>
      </c>
      <c r="N10" s="6">
        <f t="shared" si="6"/>
        <v>0.2666666666666373</v>
      </c>
    </row>
    <row r="11" spans="1:16" x14ac:dyDescent="0.25">
      <c r="A11" t="s">
        <v>42</v>
      </c>
      <c r="I11" s="6">
        <f>AVERAGE(I8:I10)</f>
        <v>-1.5666666666666051E-3</v>
      </c>
    </row>
    <row r="14" spans="1:16" ht="45" x14ac:dyDescent="0.25">
      <c r="A14" s="1" t="s">
        <v>3</v>
      </c>
      <c r="B14" s="2" t="s">
        <v>4</v>
      </c>
      <c r="C14" s="3" t="s">
        <v>32</v>
      </c>
    </row>
    <row r="15" spans="1:16" x14ac:dyDescent="0.25">
      <c r="A15" s="4" t="s">
        <v>33</v>
      </c>
      <c r="B15" s="6">
        <v>4.6320346320345545</v>
      </c>
      <c r="C15" s="10"/>
    </row>
    <row r="16" spans="1:16" x14ac:dyDescent="0.25">
      <c r="A16" s="4" t="s">
        <v>34</v>
      </c>
      <c r="B16" s="6">
        <v>1.4666666666666162</v>
      </c>
      <c r="C16" s="10"/>
    </row>
    <row r="17" spans="1:3" x14ac:dyDescent="0.25">
      <c r="A17" s="4" t="s">
        <v>35</v>
      </c>
      <c r="B17" s="6">
        <v>6.1524334251606314</v>
      </c>
      <c r="C17" s="10"/>
    </row>
    <row r="18" spans="1:3" x14ac:dyDescent="0.25">
      <c r="A18" s="4" t="s">
        <v>13</v>
      </c>
      <c r="B18" s="6">
        <v>0.76666666666658223</v>
      </c>
      <c r="C18" s="10"/>
    </row>
    <row r="19" spans="1:3" x14ac:dyDescent="0.25">
      <c r="A19" s="7" t="s">
        <v>14</v>
      </c>
      <c r="B19" s="9">
        <v>0</v>
      </c>
      <c r="C19"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Results</vt:lpstr>
      <vt:lpstr>August</vt:lpstr>
      <vt:lpstr>October</vt:lpstr>
      <vt:lpstr>November</vt:lpstr>
    </vt:vector>
  </TitlesOfParts>
  <Company>University of Waikato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Sturgeon, Catherine</dc:creator>
  <cp:lastModifiedBy>Sturgeon, Catherine</cp:lastModifiedBy>
  <dcterms:created xsi:type="dcterms:W3CDTF">2013-03-14T00:37:18Z</dcterms:created>
  <dcterms:modified xsi:type="dcterms:W3CDTF">2013-03-14T00:43:58Z</dcterms:modified>
</cp:coreProperties>
</file>